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43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17" i="1"/>
  <c r="P18" i="1"/>
  <c r="P19" i="1"/>
  <c r="P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7" i="1"/>
  <c r="M8" i="1"/>
  <c r="M9" i="1"/>
  <c r="M10" i="1"/>
  <c r="M11" i="1"/>
  <c r="M12" i="1"/>
  <c r="M13" i="1"/>
  <c r="M14" i="1"/>
  <c r="M15" i="1"/>
  <c r="M16" i="1"/>
  <c r="M17" i="1"/>
  <c r="M18" i="1"/>
  <c r="M19" i="1"/>
  <c r="M7" i="1"/>
  <c r="L8" i="1"/>
  <c r="L9" i="1"/>
  <c r="L10" i="1"/>
  <c r="L11" i="1"/>
  <c r="L12" i="1"/>
  <c r="L13" i="1"/>
  <c r="L14" i="1"/>
  <c r="L15" i="1"/>
  <c r="L16" i="1"/>
  <c r="L17" i="1"/>
  <c r="L18" i="1"/>
  <c r="L19" i="1"/>
  <c r="L7" i="1"/>
  <c r="J8" i="1"/>
  <c r="J9" i="1"/>
  <c r="J10" i="1"/>
  <c r="J11" i="1"/>
  <c r="J12" i="1"/>
  <c r="J13" i="1"/>
  <c r="J14" i="1"/>
  <c r="J15" i="1"/>
  <c r="J16" i="1"/>
  <c r="J17" i="1"/>
  <c r="J18" i="1"/>
  <c r="J19" i="1"/>
  <c r="J7" i="1"/>
  <c r="I19" i="1" l="1"/>
  <c r="I18" i="1"/>
  <c r="I17" i="1"/>
  <c r="I16" i="1"/>
  <c r="I14" i="1"/>
  <c r="I10" i="1"/>
  <c r="I9" i="1"/>
  <c r="G23" i="1"/>
  <c r="I8" i="1"/>
  <c r="I7" i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F19" i="1"/>
  <c r="F18" i="1"/>
  <c r="F17" i="1"/>
  <c r="F16" i="1"/>
  <c r="F15" i="1"/>
  <c r="F14" i="1"/>
  <c r="F10" i="1"/>
  <c r="F9" i="1"/>
  <c r="F8" i="1"/>
  <c r="F7" i="1"/>
  <c r="D7" i="1"/>
  <c r="L20" i="1" l="1"/>
  <c r="P21" i="1"/>
  <c r="P22" i="1"/>
  <c r="P23" i="1"/>
  <c r="M21" i="1"/>
  <c r="M22" i="1"/>
  <c r="M23" i="1"/>
  <c r="J21" i="1"/>
  <c r="J22" i="1"/>
  <c r="J23" i="1"/>
  <c r="I20" i="1"/>
  <c r="F6" i="1" l="1"/>
</calcChain>
</file>

<file path=xl/sharedStrings.xml><?xml version="1.0" encoding="utf-8"?>
<sst xmlns="http://schemas.openxmlformats.org/spreadsheetml/2006/main" count="62" uniqueCount="52">
  <si>
    <t>Наименование разделов, подразделов</t>
  </si>
  <si>
    <t xml:space="preserve">Код
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</si>
  <si>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</si>
  <si>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</si>
  <si>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</si>
  <si>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</si>
  <si>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</si>
  <si>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</si>
  <si>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</si>
  <si>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</si>
  <si>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</si>
  <si>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</si>
  <si>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</si>
  <si>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</si>
  <si>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Спорт высших достижений</t>
  </si>
  <si>
    <t>Другие вопросы в области физической культуры и спорта</t>
  </si>
  <si>
    <t>ИТОГО РАСХОДОВ</t>
  </si>
  <si>
    <t>0100</t>
  </si>
  <si>
    <t>0200</t>
  </si>
  <si>
    <t>0300</t>
  </si>
  <si>
    <t>0400</t>
  </si>
  <si>
    <t>0401</t>
  </si>
  <si>
    <t>0402</t>
  </si>
  <si>
    <t>0404</t>
  </si>
  <si>
    <t>0500</t>
  </si>
  <si>
    <t>0600</t>
  </si>
  <si>
    <t>0700</t>
  </si>
  <si>
    <t>0800</t>
  </si>
  <si>
    <t>1000</t>
  </si>
  <si>
    <t>1100</t>
  </si>
  <si>
    <t>1103</t>
  </si>
  <si>
    <t>1105</t>
  </si>
  <si>
    <t>Культура, кинематография</t>
  </si>
  <si>
    <t>в % к общему объему расходов</t>
  </si>
  <si>
    <t>Ожидаемое исполнение</t>
  </si>
  <si>
    <t>в % к утвержденному бюджету</t>
  </si>
  <si>
    <t>Плановые назначения</t>
  </si>
  <si>
    <t>(тыс. руб.)</t>
  </si>
  <si>
    <t>в % к общему обьему расходов</t>
  </si>
  <si>
    <t>2025 год</t>
  </si>
  <si>
    <t>Условно утвержденные расходы</t>
  </si>
  <si>
    <t xml:space="preserve">Плановые назначения </t>
  </si>
  <si>
    <t>2026 год</t>
  </si>
  <si>
    <t>2027 год</t>
  </si>
  <si>
    <t>х</t>
  </si>
  <si>
    <t>2028 год</t>
  </si>
  <si>
    <t xml:space="preserve">Cведения о расходах бюджета муниципального округа Лотошино Московской области по разделам и подразделам классификации расходов  на 2026 год и на плановый период 2027 и 2028 годов </t>
  </si>
  <si>
    <t>Приложение № 2   к Заключению Контрольно-счетной палаты муниципального округа Лотошино на проект решения Совета депутатов муниципального округа Лотошино "О бюджете муниципального округа Лотошино на 2026 год и плановый период 2027 и 2028 годов"</t>
  </si>
  <si>
    <t>% к  2027 году</t>
  </si>
  <si>
    <t>в % к 2026 году</t>
  </si>
  <si>
    <t>в % к ожидаемому исполнению 2025 года</t>
  </si>
  <si>
    <t>Плановые назначения в редакции решения СД от 25.09.2025 №110/16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</si>
</sst>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р_.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top" wrapText="1"/>
    </xf>
    <xf numFmtId="0" fontId="7" fillId="0" borderId="0" xfId="0" applyNumberFormat="1" applyFont="1" applyFill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pane ySplit="6" topLeftCell="A7" activePane="bottomLeft" state="frozen"/>
      <selection pane="bottomLeft" activeCell="B5" sqref="B5:B6"/>
    </sheetView>
  </sheetViews>
  <sheetFormatPr defaultRowHeight="15" x14ac:dyDescent="0.25"/>
  <cols>
    <col min="1" max="1" width="35.5703125" style="1" customWidth="1"/>
    <col min="2" max="2" width="9.140625" style="2"/>
    <col min="3" max="3" width="15" style="2" customWidth="1"/>
    <col min="4" max="4" width="9.85546875" style="2" customWidth="1"/>
    <col min="5" max="5" width="12.5703125" style="2" customWidth="1"/>
    <col min="6" max="6" width="9.85546875" style="2" customWidth="1"/>
    <col min="7" max="7" width="11.7109375" style="2" customWidth="1"/>
    <col min="8" max="8" width="14.5703125" style="3" customWidth="1"/>
    <col min="9" max="9" width="8.7109375" style="3" customWidth="1"/>
    <col min="10" max="10" width="11.85546875" style="3" customWidth="1"/>
    <col min="11" max="11" width="11.140625" style="2" customWidth="1"/>
    <col min="12" max="12" width="10.42578125" style="2" customWidth="1"/>
    <col min="13" max="13" width="9.28515625" style="2" customWidth="1"/>
    <col min="14" max="14" width="10.42578125" style="2" customWidth="1"/>
    <col min="15" max="15" width="10" style="2" customWidth="1"/>
    <col min="16" max="16" width="8.7109375" style="1" customWidth="1"/>
    <col min="17" max="17" width="12" style="1" customWidth="1"/>
    <col min="18" max="18" width="12.85546875" style="1" customWidth="1"/>
    <col min="19" max="19" width="16.28515625" style="1" customWidth="1"/>
    <col min="20" max="16384" width="9.140625" style="1"/>
  </cols>
  <sheetData>
    <row r="1" spans="1:16" ht="63" customHeight="1" x14ac:dyDescent="0.25">
      <c r="A1" s="2"/>
      <c r="J1" s="43" t="s">
        <v>47</v>
      </c>
      <c r="K1" s="44"/>
      <c r="L1" s="44"/>
      <c r="M1" s="44"/>
      <c r="N1" s="44"/>
      <c r="O1" s="44"/>
      <c r="P1" s="44"/>
    </row>
    <row r="2" spans="1:16" ht="19.5" customHeight="1" x14ac:dyDescent="0.25">
      <c r="A2" s="2"/>
      <c r="J2" s="36"/>
      <c r="K2" s="36"/>
      <c r="L2" s="36"/>
      <c r="M2" s="36"/>
      <c r="N2" s="36"/>
      <c r="O2" s="36"/>
      <c r="P2" s="36"/>
    </row>
    <row r="3" spans="1:16" ht="31.5" customHeight="1" x14ac:dyDescent="0.25">
      <c r="A3" s="37"/>
      <c r="B3" s="37"/>
      <c r="C3" s="51" t="s">
        <v>46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37"/>
      <c r="P3" s="37"/>
    </row>
    <row r="4" spans="1:16" x14ac:dyDescent="0.25">
      <c r="N4" s="4" t="s">
        <v>37</v>
      </c>
      <c r="O4" s="4"/>
    </row>
    <row r="5" spans="1:16" ht="15" customHeight="1" x14ac:dyDescent="0.25">
      <c r="A5" s="41" t="s">
        <v>0</v>
      </c>
      <c r="B5" s="41" t="s">
        <v>1</v>
      </c>
      <c r="C5" s="38" t="s">
        <v>39</v>
      </c>
      <c r="D5" s="39"/>
      <c r="E5" s="39"/>
      <c r="F5" s="39"/>
      <c r="G5" s="40"/>
      <c r="H5" s="45" t="s">
        <v>42</v>
      </c>
      <c r="I5" s="46"/>
      <c r="J5" s="47"/>
      <c r="K5" s="48" t="s">
        <v>43</v>
      </c>
      <c r="L5" s="49"/>
      <c r="M5" s="50"/>
      <c r="N5" s="48" t="s">
        <v>45</v>
      </c>
      <c r="O5" s="49"/>
      <c r="P5" s="50"/>
    </row>
    <row r="6" spans="1:16" ht="75" customHeight="1" thickBot="1" x14ac:dyDescent="0.3">
      <c r="A6" s="42"/>
      <c r="B6" s="42"/>
      <c r="C6" s="12" t="s">
        <v>51</v>
      </c>
      <c r="D6" s="12" t="s">
        <v>33</v>
      </c>
      <c r="E6" s="12" t="s">
        <v>34</v>
      </c>
      <c r="F6" s="12" t="str">
        <f>$D$6</f>
        <v>в % к общему объему расходов</v>
      </c>
      <c r="G6" s="11" t="s">
        <v>35</v>
      </c>
      <c r="H6" s="13" t="s">
        <v>41</v>
      </c>
      <c r="I6" s="13" t="s">
        <v>38</v>
      </c>
      <c r="J6" s="13" t="s">
        <v>50</v>
      </c>
      <c r="K6" s="13" t="s">
        <v>36</v>
      </c>
      <c r="L6" s="14" t="s">
        <v>33</v>
      </c>
      <c r="M6" s="14" t="s">
        <v>49</v>
      </c>
      <c r="N6" s="13" t="s">
        <v>36</v>
      </c>
      <c r="O6" s="13" t="s">
        <v>33</v>
      </c>
      <c r="P6" s="13" t="s">
        <v>48</v>
      </c>
    </row>
    <row r="7" spans="1:16" ht="21" customHeight="1" x14ac:dyDescent="0.25">
      <c r="A7" s="5" t="s">
        <v>2</v>
      </c>
      <c r="B7" s="6" t="s">
        <v>17</v>
      </c>
      <c r="C7" s="18">
        <v>256880.5</v>
      </c>
      <c r="D7" s="18">
        <f>+C7*100/C23</f>
        <v>6.7330130667588168</v>
      </c>
      <c r="E7" s="18">
        <v>256046.8</v>
      </c>
      <c r="F7" s="18">
        <f>+E7*100/E23</f>
        <v>7.9364958332023736</v>
      </c>
      <c r="G7" s="18">
        <f>+E7*100/C7</f>
        <v>99.675452204429689</v>
      </c>
      <c r="H7" s="18">
        <v>277563</v>
      </c>
      <c r="I7" s="18">
        <f>+H7*100/H23</f>
        <v>9.0312439398652415</v>
      </c>
      <c r="J7" s="18">
        <f>+H7*100/E7</f>
        <v>108.40322940962356</v>
      </c>
      <c r="K7" s="32">
        <v>194703.4</v>
      </c>
      <c r="L7" s="33">
        <f>+K7/$K$23*100</f>
        <v>10.7224562421834</v>
      </c>
      <c r="M7" s="33">
        <f>+K7/H7*100</f>
        <v>70.147462017632037</v>
      </c>
      <c r="N7" s="18">
        <v>194933.4</v>
      </c>
      <c r="O7" s="18">
        <f>+N7/$N$23*100</f>
        <v>11.209472537760076</v>
      </c>
      <c r="P7" s="18">
        <f>+N7*100/K7</f>
        <v>100.11812839426533</v>
      </c>
    </row>
    <row r="8" spans="1:16" x14ac:dyDescent="0.25">
      <c r="A8" s="5" t="s">
        <v>3</v>
      </c>
      <c r="B8" s="6" t="s">
        <v>18</v>
      </c>
      <c r="C8" s="18">
        <v>1767.2</v>
      </c>
      <c r="D8" s="18">
        <v>0.05</v>
      </c>
      <c r="E8" s="18">
        <v>1767.2</v>
      </c>
      <c r="F8" s="18">
        <f>+E8*100/E23</f>
        <v>5.4776608949751511E-2</v>
      </c>
      <c r="G8" s="18">
        <f t="shared" ref="G8:G19" si="0">+E8*100/C8</f>
        <v>100</v>
      </c>
      <c r="H8" s="18">
        <v>2408.5</v>
      </c>
      <c r="I8" s="18">
        <f>+H8*100/H23</f>
        <v>7.8366896989748039E-2</v>
      </c>
      <c r="J8" s="18">
        <f t="shared" ref="J8:J19" si="1">+H8*100/E8</f>
        <v>136.28904481665913</v>
      </c>
      <c r="K8" s="25">
        <v>2666.3</v>
      </c>
      <c r="L8" s="33">
        <f t="shared" ref="L8:L19" si="2">+K8/$K$23*100</f>
        <v>0.14683505824003895</v>
      </c>
      <c r="M8" s="33">
        <f t="shared" ref="M8:M19" si="3">+K8/H8*100</f>
        <v>110.70375752543077</v>
      </c>
      <c r="N8" s="26">
        <v>3346.6</v>
      </c>
      <c r="O8" s="18">
        <f t="shared" ref="O8:O20" si="4">+N8/$N$23*100</f>
        <v>0.19244326931591954</v>
      </c>
      <c r="P8" s="18">
        <f t="shared" ref="P8:P19" si="5">+N8*100/K8</f>
        <v>125.51475827926339</v>
      </c>
    </row>
    <row r="9" spans="1:16" ht="25.5" x14ac:dyDescent="0.25">
      <c r="A9" s="5" t="s">
        <v>4</v>
      </c>
      <c r="B9" s="6" t="s">
        <v>19</v>
      </c>
      <c r="C9" s="18">
        <v>16377.2</v>
      </c>
      <c r="D9" s="18">
        <v>0.4</v>
      </c>
      <c r="E9" s="18">
        <v>16377.2</v>
      </c>
      <c r="F9" s="18">
        <f>+E9*100/E23</f>
        <v>0.50763211865769042</v>
      </c>
      <c r="G9" s="18">
        <f t="shared" si="0"/>
        <v>100</v>
      </c>
      <c r="H9" s="18">
        <v>23161.4</v>
      </c>
      <c r="I9" s="18">
        <f>+H9*100/H23</f>
        <v>0.75361720902567997</v>
      </c>
      <c r="J9" s="18">
        <f t="shared" si="1"/>
        <v>141.42466355665192</v>
      </c>
      <c r="K9" s="25">
        <v>23161.4</v>
      </c>
      <c r="L9" s="33">
        <f t="shared" si="2"/>
        <v>1.2755149525262865</v>
      </c>
      <c r="M9" s="33">
        <f t="shared" si="3"/>
        <v>100</v>
      </c>
      <c r="N9" s="26">
        <v>23161.4</v>
      </c>
      <c r="O9" s="18">
        <f t="shared" si="4"/>
        <v>1.3318757957131835</v>
      </c>
      <c r="P9" s="18">
        <f t="shared" si="5"/>
        <v>100</v>
      </c>
    </row>
    <row r="10" spans="1:16" x14ac:dyDescent="0.25">
      <c r="A10" s="5" t="s">
        <v>5</v>
      </c>
      <c r="B10" s="6" t="s">
        <v>20</v>
      </c>
      <c r="C10" s="18">
        <v>237414.5</v>
      </c>
      <c r="D10" s="18">
        <v>6.2</v>
      </c>
      <c r="E10" s="18">
        <v>237414.5</v>
      </c>
      <c r="F10" s="18">
        <f>+E10*100/E23</f>
        <v>7.358964025294692</v>
      </c>
      <c r="G10" s="18">
        <f t="shared" si="0"/>
        <v>100</v>
      </c>
      <c r="H10" s="34">
        <v>196233.8</v>
      </c>
      <c r="I10" s="35">
        <f>+H10*100/H23</f>
        <v>6.38498401100553</v>
      </c>
      <c r="J10" s="18">
        <f t="shared" si="1"/>
        <v>82.654513519603896</v>
      </c>
      <c r="K10" s="21">
        <v>180905.8</v>
      </c>
      <c r="L10" s="33">
        <f t="shared" si="2"/>
        <v>9.9626124888275278</v>
      </c>
      <c r="M10" s="33">
        <f t="shared" si="3"/>
        <v>92.188909352007656</v>
      </c>
      <c r="N10" s="18">
        <v>181477.8</v>
      </c>
      <c r="O10" s="18">
        <f t="shared" si="4"/>
        <v>10.435720175778576</v>
      </c>
      <c r="P10" s="18">
        <f t="shared" si="5"/>
        <v>100.31618665625979</v>
      </c>
    </row>
    <row r="11" spans="1:16" hidden="1" x14ac:dyDescent="0.25">
      <c r="A11" s="5" t="s">
        <v>6</v>
      </c>
      <c r="B11" s="6" t="s">
        <v>21</v>
      </c>
      <c r="C11" s="18"/>
      <c r="D11" s="18"/>
      <c r="E11" s="18"/>
      <c r="F11" s="18"/>
      <c r="G11" s="18" t="e">
        <f t="shared" si="0"/>
        <v>#DIV/0!</v>
      </c>
      <c r="H11" s="19"/>
      <c r="I11" s="20"/>
      <c r="J11" s="18" t="e">
        <f t="shared" si="1"/>
        <v>#DIV/0!</v>
      </c>
      <c r="K11" s="21"/>
      <c r="L11" s="33">
        <f t="shared" si="2"/>
        <v>0</v>
      </c>
      <c r="M11" s="33" t="e">
        <f t="shared" si="3"/>
        <v>#DIV/0!</v>
      </c>
      <c r="N11" s="18"/>
      <c r="O11" s="18">
        <f t="shared" si="4"/>
        <v>0</v>
      </c>
      <c r="P11" s="18" t="e">
        <f t="shared" si="5"/>
        <v>#DIV/0!</v>
      </c>
    </row>
    <row r="12" spans="1:16" hidden="1" x14ac:dyDescent="0.25">
      <c r="A12" s="5" t="s">
        <v>7</v>
      </c>
      <c r="B12" s="6" t="s">
        <v>22</v>
      </c>
      <c r="C12" s="18"/>
      <c r="D12" s="18"/>
      <c r="E12" s="18"/>
      <c r="F12" s="18"/>
      <c r="G12" s="18" t="e">
        <f t="shared" si="0"/>
        <v>#DIV/0!</v>
      </c>
      <c r="H12" s="18"/>
      <c r="I12" s="22"/>
      <c r="J12" s="18" t="e">
        <f t="shared" si="1"/>
        <v>#DIV/0!</v>
      </c>
      <c r="K12" s="21"/>
      <c r="L12" s="33">
        <f t="shared" si="2"/>
        <v>0</v>
      </c>
      <c r="M12" s="33" t="e">
        <f t="shared" si="3"/>
        <v>#DIV/0!</v>
      </c>
      <c r="N12" s="18"/>
      <c r="O12" s="18">
        <f t="shared" si="4"/>
        <v>0</v>
      </c>
      <c r="P12" s="18" t="e">
        <f t="shared" si="5"/>
        <v>#DIV/0!</v>
      </c>
    </row>
    <row r="13" spans="1:16" ht="25.5" hidden="1" x14ac:dyDescent="0.25">
      <c r="A13" s="5" t="s">
        <v>8</v>
      </c>
      <c r="B13" s="6" t="s">
        <v>23</v>
      </c>
      <c r="C13" s="18"/>
      <c r="D13" s="18"/>
      <c r="E13" s="18"/>
      <c r="F13" s="18"/>
      <c r="G13" s="18" t="e">
        <f t="shared" si="0"/>
        <v>#DIV/0!</v>
      </c>
      <c r="H13" s="18"/>
      <c r="I13" s="22"/>
      <c r="J13" s="18" t="e">
        <f t="shared" si="1"/>
        <v>#DIV/0!</v>
      </c>
      <c r="K13" s="21"/>
      <c r="L13" s="33">
        <f t="shared" si="2"/>
        <v>0</v>
      </c>
      <c r="M13" s="33" t="e">
        <f t="shared" si="3"/>
        <v>#DIV/0!</v>
      </c>
      <c r="N13" s="18"/>
      <c r="O13" s="18">
        <f t="shared" si="4"/>
        <v>0</v>
      </c>
      <c r="P13" s="18" t="e">
        <f t="shared" si="5"/>
        <v>#DIV/0!</v>
      </c>
    </row>
    <row r="14" spans="1:16" x14ac:dyDescent="0.25">
      <c r="A14" s="5" t="s">
        <v>9</v>
      </c>
      <c r="B14" s="6" t="s">
        <v>24</v>
      </c>
      <c r="C14" s="18">
        <v>2402964.2999999998</v>
      </c>
      <c r="D14" s="18">
        <v>62.9</v>
      </c>
      <c r="E14" s="18">
        <v>1816506.7</v>
      </c>
      <c r="F14" s="18">
        <f>+E14*100/E23</f>
        <v>56.3049327526616</v>
      </c>
      <c r="G14" s="18">
        <f t="shared" si="0"/>
        <v>75.594410620249334</v>
      </c>
      <c r="H14" s="24">
        <v>1661391.6</v>
      </c>
      <c r="I14" s="18">
        <f>+H14*100/H23</f>
        <v>54.057755605909357</v>
      </c>
      <c r="J14" s="18">
        <f t="shared" si="1"/>
        <v>91.460802208987175</v>
      </c>
      <c r="K14" s="25">
        <v>565497.9</v>
      </c>
      <c r="L14" s="33">
        <f t="shared" si="2"/>
        <v>31.142375982117436</v>
      </c>
      <c r="M14" s="33">
        <f t="shared" si="3"/>
        <v>34.037604379364865</v>
      </c>
      <c r="N14" s="18">
        <v>410133.6</v>
      </c>
      <c r="O14" s="18">
        <f t="shared" si="4"/>
        <v>23.584369461634978</v>
      </c>
      <c r="P14" s="18">
        <f t="shared" si="5"/>
        <v>72.526104871476974</v>
      </c>
    </row>
    <row r="15" spans="1:16" x14ac:dyDescent="0.25">
      <c r="A15" s="5" t="s">
        <v>10</v>
      </c>
      <c r="B15" s="6" t="s">
        <v>25</v>
      </c>
      <c r="C15" s="18">
        <v>195</v>
      </c>
      <c r="D15" s="18">
        <v>0</v>
      </c>
      <c r="E15" s="18">
        <v>195</v>
      </c>
      <c r="F15" s="18">
        <f>+E15*100/E23</f>
        <v>6.0442727168410733E-3</v>
      </c>
      <c r="G15" s="18">
        <f t="shared" si="0"/>
        <v>100</v>
      </c>
      <c r="H15" s="24">
        <v>195</v>
      </c>
      <c r="I15" s="18">
        <v>0</v>
      </c>
      <c r="J15" s="18">
        <f t="shared" si="1"/>
        <v>100</v>
      </c>
      <c r="K15" s="21">
        <v>195</v>
      </c>
      <c r="L15" s="33">
        <f t="shared" si="2"/>
        <v>1.0738790217457748E-2</v>
      </c>
      <c r="M15" s="33">
        <f t="shared" si="3"/>
        <v>100</v>
      </c>
      <c r="N15" s="18">
        <v>195</v>
      </c>
      <c r="O15" s="18">
        <f t="shared" si="4"/>
        <v>1.1213302311780408E-2</v>
      </c>
      <c r="P15" s="18">
        <f t="shared" si="5"/>
        <v>100</v>
      </c>
    </row>
    <row r="16" spans="1:16" x14ac:dyDescent="0.25">
      <c r="A16" s="5" t="s">
        <v>11</v>
      </c>
      <c r="B16" s="6" t="s">
        <v>26</v>
      </c>
      <c r="C16" s="18">
        <v>586155.1</v>
      </c>
      <c r="D16" s="18">
        <v>15.4</v>
      </c>
      <c r="E16" s="18">
        <v>586155.1</v>
      </c>
      <c r="F16" s="18">
        <f>+E16*100/E23</f>
        <v>18.168621942396157</v>
      </c>
      <c r="G16" s="18">
        <f t="shared" si="0"/>
        <v>100</v>
      </c>
      <c r="H16" s="24">
        <v>606276.6</v>
      </c>
      <c r="I16" s="18">
        <f>+H16*100/H23</f>
        <v>19.726807498233207</v>
      </c>
      <c r="J16" s="18">
        <f t="shared" si="1"/>
        <v>103.43279449415351</v>
      </c>
      <c r="K16" s="25">
        <v>581875.30000000005</v>
      </c>
      <c r="L16" s="33">
        <f t="shared" si="2"/>
        <v>32.044291176514321</v>
      </c>
      <c r="M16" s="33">
        <f t="shared" si="3"/>
        <v>95.97521989138292</v>
      </c>
      <c r="N16" s="18">
        <v>580184.30000000005</v>
      </c>
      <c r="O16" s="18">
        <f t="shared" si="4"/>
        <v>33.362984371531788</v>
      </c>
      <c r="P16" s="18">
        <f t="shared" si="5"/>
        <v>99.709387904934275</v>
      </c>
    </row>
    <row r="17" spans="1:16" x14ac:dyDescent="0.25">
      <c r="A17" s="5" t="s">
        <v>32</v>
      </c>
      <c r="B17" s="6" t="s">
        <v>27</v>
      </c>
      <c r="C17" s="18">
        <v>162645.5</v>
      </c>
      <c r="D17" s="18">
        <v>4.2</v>
      </c>
      <c r="E17" s="18">
        <v>162645.5</v>
      </c>
      <c r="F17" s="18">
        <f>+E17*100/E23</f>
        <v>5.0414038880357683</v>
      </c>
      <c r="G17" s="18">
        <f t="shared" si="0"/>
        <v>100</v>
      </c>
      <c r="H17" s="24">
        <v>143909.1</v>
      </c>
      <c r="I17" s="18">
        <f>+H17*100/H23</f>
        <v>4.6824619537418934</v>
      </c>
      <c r="J17" s="18">
        <f t="shared" si="1"/>
        <v>88.480222324011422</v>
      </c>
      <c r="K17" s="25">
        <v>137184.79999999999</v>
      </c>
      <c r="L17" s="33">
        <f t="shared" si="2"/>
        <v>7.5548655806353722</v>
      </c>
      <c r="M17" s="33">
        <f t="shared" si="3"/>
        <v>95.327397641983708</v>
      </c>
      <c r="N17" s="18">
        <v>157188.29999999999</v>
      </c>
      <c r="O17" s="18">
        <f t="shared" si="4"/>
        <v>9.0389739885888822</v>
      </c>
      <c r="P17" s="18">
        <f t="shared" si="5"/>
        <v>114.58142593056957</v>
      </c>
    </row>
    <row r="18" spans="1:16" x14ac:dyDescent="0.25">
      <c r="A18" s="5" t="s">
        <v>12</v>
      </c>
      <c r="B18" s="6" t="s">
        <v>28</v>
      </c>
      <c r="C18" s="18">
        <v>57122.8</v>
      </c>
      <c r="D18" s="18">
        <v>1.5</v>
      </c>
      <c r="E18" s="18">
        <v>55370.2</v>
      </c>
      <c r="F18" s="18">
        <f>+E18*100/E23</f>
        <v>1.7162696881335056</v>
      </c>
      <c r="G18" s="18">
        <f t="shared" si="0"/>
        <v>96.931873087453695</v>
      </c>
      <c r="H18" s="24">
        <v>68182.399999999994</v>
      </c>
      <c r="I18" s="18">
        <f>+H18*100/H23</f>
        <v>2.2184941321626721</v>
      </c>
      <c r="J18" s="18">
        <f t="shared" si="1"/>
        <v>123.13916149842333</v>
      </c>
      <c r="K18" s="25">
        <v>37123.4</v>
      </c>
      <c r="L18" s="33">
        <f t="shared" si="2"/>
        <v>2.0444123320962615</v>
      </c>
      <c r="M18" s="33">
        <f t="shared" si="3"/>
        <v>54.447188717322945</v>
      </c>
      <c r="N18" s="18">
        <v>36332.9</v>
      </c>
      <c r="O18" s="18">
        <f t="shared" si="4"/>
        <v>2.0892912387881357</v>
      </c>
      <c r="P18" s="18">
        <f t="shared" si="5"/>
        <v>97.870615299245216</v>
      </c>
    </row>
    <row r="19" spans="1:16" x14ac:dyDescent="0.25">
      <c r="A19" s="5" t="s">
        <v>13</v>
      </c>
      <c r="B19" s="6" t="s">
        <v>29</v>
      </c>
      <c r="C19" s="18">
        <v>93716.4</v>
      </c>
      <c r="D19" s="18">
        <v>2.6</v>
      </c>
      <c r="E19" s="18">
        <v>93716.4</v>
      </c>
      <c r="F19" s="18">
        <f>+E19*100/E23</f>
        <v>2.9048588699516142</v>
      </c>
      <c r="G19" s="18">
        <f t="shared" si="0"/>
        <v>100</v>
      </c>
      <c r="H19" s="24">
        <v>94042.6</v>
      </c>
      <c r="I19" s="18">
        <f>+H19*100/H23</f>
        <v>3.0599239139913137</v>
      </c>
      <c r="J19" s="18">
        <f t="shared" si="1"/>
        <v>100.34807141546197</v>
      </c>
      <c r="K19" s="25">
        <v>92233.7</v>
      </c>
      <c r="L19" s="33">
        <f t="shared" si="2"/>
        <v>5.0793761809227318</v>
      </c>
      <c r="M19" s="33">
        <f t="shared" si="3"/>
        <v>98.076510007166945</v>
      </c>
      <c r="N19" s="18">
        <v>92233.7</v>
      </c>
      <c r="O19" s="18">
        <f t="shared" si="4"/>
        <v>5.3038172381233872</v>
      </c>
      <c r="P19" s="18">
        <f t="shared" si="5"/>
        <v>100</v>
      </c>
    </row>
    <row r="20" spans="1:16" x14ac:dyDescent="0.25">
      <c r="A20" s="5" t="s">
        <v>40</v>
      </c>
      <c r="B20" s="6"/>
      <c r="C20" s="18" t="s">
        <v>44</v>
      </c>
      <c r="D20" s="18" t="s">
        <v>44</v>
      </c>
      <c r="E20" s="18" t="s">
        <v>44</v>
      </c>
      <c r="F20" s="18" t="s">
        <v>44</v>
      </c>
      <c r="G20" s="18" t="s">
        <v>44</v>
      </c>
      <c r="H20" s="24"/>
      <c r="I20" s="18">
        <f>+H20/H23*100</f>
        <v>0</v>
      </c>
      <c r="J20" s="18" t="s">
        <v>44</v>
      </c>
      <c r="K20" s="25">
        <v>30199</v>
      </c>
      <c r="L20" s="26">
        <f>+K20/K23*100</f>
        <v>1.6630806450102902</v>
      </c>
      <c r="M20" s="33" t="s">
        <v>44</v>
      </c>
      <c r="N20" s="18">
        <v>59819</v>
      </c>
      <c r="O20" s="18">
        <f t="shared" si="4"/>
        <v>3.4398386204532936</v>
      </c>
      <c r="P20" s="18" t="s">
        <v>44</v>
      </c>
    </row>
    <row r="21" spans="1:16" hidden="1" x14ac:dyDescent="0.25">
      <c r="A21" s="9" t="s">
        <v>14</v>
      </c>
      <c r="B21" s="10" t="s">
        <v>30</v>
      </c>
      <c r="C21" s="27"/>
      <c r="D21" s="27"/>
      <c r="E21" s="27"/>
      <c r="F21" s="27"/>
      <c r="G21" s="18"/>
      <c r="H21" s="28"/>
      <c r="I21" s="27"/>
      <c r="J21" s="18" t="e">
        <f t="shared" ref="J21:J23" si="6">+H21/E21*100</f>
        <v>#DIV/0!</v>
      </c>
      <c r="K21" s="29"/>
      <c r="L21" s="27"/>
      <c r="M21" s="33" t="e">
        <f t="shared" ref="M20:M23" si="7">+K21/H21*100</f>
        <v>#DIV/0!</v>
      </c>
      <c r="N21" s="27"/>
      <c r="O21" s="27"/>
      <c r="P21" s="18" t="e">
        <f t="shared" ref="P21:P23" si="8">+N21/K21*100</f>
        <v>#DIV/0!</v>
      </c>
    </row>
    <row r="22" spans="1:16" ht="25.5" hidden="1" x14ac:dyDescent="0.25">
      <c r="A22" s="9" t="s">
        <v>15</v>
      </c>
      <c r="B22" s="10" t="s">
        <v>31</v>
      </c>
      <c r="C22" s="27"/>
      <c r="D22" s="27"/>
      <c r="E22" s="27"/>
      <c r="F22" s="27"/>
      <c r="G22" s="18"/>
      <c r="H22" s="28"/>
      <c r="I22" s="27"/>
      <c r="J22" s="18" t="e">
        <f t="shared" si="6"/>
        <v>#DIV/0!</v>
      </c>
      <c r="K22" s="29"/>
      <c r="L22" s="27"/>
      <c r="M22" s="33" t="e">
        <f t="shared" si="7"/>
        <v>#DIV/0!</v>
      </c>
      <c r="N22" s="27"/>
      <c r="O22" s="27"/>
      <c r="P22" s="18" t="e">
        <f t="shared" si="8"/>
        <v>#DIV/0!</v>
      </c>
    </row>
    <row r="23" spans="1:16" x14ac:dyDescent="0.25">
      <c r="A23" s="7" t="s">
        <v>16</v>
      </c>
      <c r="B23" s="8"/>
      <c r="C23" s="15">
        <v>3815238.4</v>
      </c>
      <c r="D23" s="17">
        <v>100</v>
      </c>
      <c r="E23" s="17">
        <v>3226194.6</v>
      </c>
      <c r="F23" s="17">
        <v>100</v>
      </c>
      <c r="G23" s="18">
        <f>+E23*100/C23</f>
        <v>84.560760344622238</v>
      </c>
      <c r="H23" s="23">
        <v>3073364</v>
      </c>
      <c r="I23" s="30">
        <v>100</v>
      </c>
      <c r="J23" s="18">
        <f t="shared" si="6"/>
        <v>95.262821405751524</v>
      </c>
      <c r="K23" s="31">
        <v>1815847</v>
      </c>
      <c r="L23" s="16">
        <v>100</v>
      </c>
      <c r="M23" s="33">
        <f t="shared" si="7"/>
        <v>59.08336923319203</v>
      </c>
      <c r="N23" s="15">
        <v>1739006</v>
      </c>
      <c r="O23" s="15">
        <v>100</v>
      </c>
      <c r="P23" s="18">
        <f t="shared" si="8"/>
        <v>95.768310876411945</v>
      </c>
    </row>
  </sheetData>
  <mergeCells count="8">
    <mergeCell ref="C5:G5"/>
    <mergeCell ref="B5:B6"/>
    <mergeCell ref="A5:A6"/>
    <mergeCell ref="J1:P1"/>
    <mergeCell ref="H5:J5"/>
    <mergeCell ref="K5:M5"/>
    <mergeCell ref="N5:P5"/>
    <mergeCell ref="C3:N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2025-11-26T10:15:05Z</dcterms:modified>
</cp:coreProperties>
</file>